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zeznicka100\Documents\2026\Akcesoria i środki do czyszczenia sp. łączności i informatyki\"/>
    </mc:Choice>
  </mc:AlternateContent>
  <xr:revisionPtr revIDLastSave="0" documentId="13_ncr:1_{6DDFB9D2-5AF0-4B76-A330-092DCA79F774}" xr6:coauthVersionLast="47" xr6:coauthVersionMax="47" xr10:uidLastSave="{00000000-0000-0000-0000-000000000000}"/>
  <bookViews>
    <workbookView xWindow="-120" yWindow="-120" windowWidth="29040" windowHeight="15840" xr2:uid="{96E7D822-0344-4405-84D5-8ECA269F848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5" i="1" l="1"/>
  <c r="C25" i="1"/>
  <c r="F24" i="1"/>
  <c r="C24" i="1"/>
  <c r="F23" i="1"/>
  <c r="C23" i="1"/>
  <c r="F22" i="1"/>
  <c r="C22" i="1"/>
  <c r="F21" i="1"/>
  <c r="C21" i="1"/>
  <c r="F20" i="1"/>
  <c r="C20" i="1"/>
  <c r="F19" i="1"/>
  <c r="C19" i="1"/>
  <c r="F18" i="1"/>
  <c r="C18" i="1"/>
  <c r="F17" i="1"/>
  <c r="E17" i="1"/>
  <c r="C17" i="1"/>
  <c r="F16" i="1"/>
  <c r="C16" i="1"/>
  <c r="F15" i="1"/>
  <c r="C15" i="1"/>
  <c r="F14" i="1"/>
  <c r="C14" i="1"/>
  <c r="F13" i="1"/>
  <c r="C13" i="1"/>
  <c r="F12" i="1"/>
  <c r="C12" i="1"/>
  <c r="F11" i="1"/>
  <c r="C11" i="1"/>
  <c r="F10" i="1"/>
  <c r="C10" i="1"/>
  <c r="F9" i="1"/>
  <c r="C9" i="1"/>
  <c r="F8" i="1"/>
  <c r="C8" i="1"/>
  <c r="F7" i="1"/>
  <c r="C7" i="1"/>
  <c r="F6" i="1"/>
  <c r="C6" i="1"/>
  <c r="E26" i="1" l="1"/>
  <c r="F26" i="1" l="1"/>
</calcChain>
</file>

<file path=xl/sharedStrings.xml><?xml version="1.0" encoding="utf-8"?>
<sst xmlns="http://schemas.openxmlformats.org/spreadsheetml/2006/main" count="61" uniqueCount="60">
  <si>
    <t>LP</t>
  </si>
  <si>
    <t xml:space="preserve">Ilość w szt./opak./m.
</t>
  </si>
  <si>
    <t>Wartość brutto</t>
  </si>
  <si>
    <t>B</t>
  </si>
  <si>
    <t>C</t>
  </si>
  <si>
    <t>1.</t>
  </si>
  <si>
    <t>2.</t>
  </si>
  <si>
    <t>3.</t>
  </si>
  <si>
    <t>6.</t>
  </si>
  <si>
    <t>8.</t>
  </si>
  <si>
    <t>11.</t>
  </si>
  <si>
    <t>12.</t>
  </si>
  <si>
    <t>13.</t>
  </si>
  <si>
    <t>14.</t>
  </si>
  <si>
    <t>15.</t>
  </si>
  <si>
    <t>16.</t>
  </si>
  <si>
    <t>17.</t>
  </si>
  <si>
    <t>18.</t>
  </si>
  <si>
    <t>9.</t>
  </si>
  <si>
    <t>10.</t>
  </si>
  <si>
    <t>4.</t>
  </si>
  <si>
    <t>5.</t>
  </si>
  <si>
    <t>7.</t>
  </si>
  <si>
    <t>A</t>
  </si>
  <si>
    <t>RAZEM</t>
  </si>
  <si>
    <t>Formularz cenowy</t>
  </si>
  <si>
    <t>cena jedn. netto</t>
  </si>
  <si>
    <t>cena jednostkowa brutto</t>
  </si>
  <si>
    <t>Produkt/Asortyment</t>
  </si>
  <si>
    <t>*</t>
  </si>
  <si>
    <t>D</t>
  </si>
  <si>
    <t>Opcjonalnie</t>
  </si>
  <si>
    <r>
      <t>Zamawiający zastrzega sobie podanie: Producenta i symbolu/model produktu/nr EAN produktu</t>
    </r>
    <r>
      <rPr>
        <b/>
        <sz val="12"/>
        <color theme="1"/>
        <rFont val="Arial"/>
        <family val="2"/>
        <charset val="238"/>
      </rPr>
      <t>*</t>
    </r>
  </si>
  <si>
    <t>Chusteczki wilgotne/czyszczące do ekranów LCD i wszelkiego rodzaju sprzętu biurowego, nasączone specjalnym środkiem czyszczącym-antystatycznym, min 100 szt./opak.</t>
  </si>
  <si>
    <t>Chusteczki bezpyłowe suche, min. 24 szt. w opakowaniu</t>
  </si>
  <si>
    <t>Ściereczki antystatyczne z microfibry do czyszczenia ekranów 30x30cm</t>
  </si>
  <si>
    <t>Patyczki do czyszczenia klawiatury bezpyłowe min. 20 szt w opakowaniu (dopuszczone większe opakowania)</t>
  </si>
  <si>
    <t>Sprężone powietrze - 600ml</t>
  </si>
  <si>
    <t xml:space="preserve">                                                                           pieczątka i podpis osoby upoważnionej </t>
  </si>
  <si>
    <t>do reprezentowania Wykonawcy</t>
  </si>
  <si>
    <t xml:space="preserve"> w obrocie prawnym</t>
  </si>
  <si>
    <t>…………….................……………….……..</t>
  </si>
  <si>
    <t>Zał. nr 2</t>
  </si>
  <si>
    <t>19.</t>
  </si>
  <si>
    <t>20.</t>
  </si>
  <si>
    <t>Pianka do plastiku 400ml</t>
  </si>
  <si>
    <t>Pianka do ekranów LCD/TFT  400ml</t>
  </si>
  <si>
    <t>Płyn do MATRYC (czyszczenia) TFT/LCD, pojemność 250 ml</t>
  </si>
  <si>
    <t>Preparat bezbarwny w sprayu Printer do czyszczenia mechanizmów drukujących 400ml.</t>
  </si>
  <si>
    <t>Czyścik automatyczny do złączy światłowodowych i adapterówtypu LC o średnicy 1.25 mm</t>
  </si>
  <si>
    <t>KONTAKT IPA PLUS alkohol izopropylowy aerozol - 300 ml lub produkt równoważny</t>
  </si>
  <si>
    <t>KONTAKT S - Preparat do czyszczenia i regeneracji styków w sprayu ze szczoteczką - 400 ml lub produkt równoważny</t>
  </si>
  <si>
    <t>KONTAKT U - Preparat czyszczący  do podzespołów i styków elektrycznych (chroniący przed korozją i zapewnia małą rezystencję przejścia styków) - 60 ml lub produkt równoważny</t>
  </si>
  <si>
    <t>KONTAKT WL - Preparat czyszczący i odtłuszczający do podzespołów elektronicznych - 200 ml lub produkt równoważny</t>
  </si>
  <si>
    <t>Zmywacz/preparat do usuwania etykiet spray lub płyn 200 ml</t>
  </si>
  <si>
    <r>
      <t>Pasta termoprzewodząca (bez jonów srebra) 8g, przewodność cieplna 8.5W/mK, gęstość 2,5 g/cm</t>
    </r>
    <r>
      <rPr>
        <sz val="11"/>
        <rFont val="Aptos Narrow"/>
        <charset val="238"/>
      </rPr>
      <t>³</t>
    </r>
  </si>
  <si>
    <t>Preparat wielofunkcyjny konserwujący WD-40 450 ml lub produkt równoważny</t>
  </si>
  <si>
    <t>Taśma izolacyjna żółta 15mmx10m</t>
  </si>
  <si>
    <t>Taśma izolacyjna szara 15mmx10m</t>
  </si>
  <si>
    <t>Taśma izolacyjna czarna 15mmx10m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</si>
</sst>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5"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00B050"/>
      <name val="Arial"/>
      <family val="2"/>
      <charset val="238"/>
    </font>
    <font>
      <b/>
      <sz val="10"/>
      <name val="Arial"/>
      <family val="2"/>
      <charset val="238"/>
    </font>
    <font>
      <b/>
      <sz val="2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1"/>
      <name val="Aptos Narrow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3" xfId="0" applyFont="1" applyFill="1" applyBorder="1" applyAlignment="1">
      <alignment horizontal="center" vertical="center" wrapText="1"/>
    </xf>
    <xf numFmtId="164" fontId="3" fillId="3" borderId="5" xfId="0" applyNumberFormat="1" applyFont="1" applyFill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6" xfId="0" applyBorder="1"/>
    <xf numFmtId="164" fontId="3" fillId="3" borderId="15" xfId="0" applyNumberFormat="1" applyFont="1" applyFill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center" vertical="center" wrapText="1"/>
    </xf>
    <xf numFmtId="0" fontId="0" fillId="0" borderId="9" xfId="0" applyBorder="1"/>
    <xf numFmtId="0" fontId="9" fillId="0" borderId="3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/>
    <xf numFmtId="0" fontId="3" fillId="5" borderId="3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Fill="1" applyBorder="1"/>
    <xf numFmtId="0" fontId="3" fillId="3" borderId="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460FE-7DAE-42FA-ACAA-0F8333A5C89D}">
  <sheetPr>
    <pageSetUpPr fitToPage="1"/>
  </sheetPr>
  <dimension ref="A1:G33"/>
  <sheetViews>
    <sheetView tabSelected="1" topLeftCell="A15" workbookViewId="0">
      <selection activeCell="E20" sqref="E20"/>
    </sheetView>
  </sheetViews>
  <sheetFormatPr defaultRowHeight="15"/>
  <cols>
    <col min="1" max="1" width="6.28515625" customWidth="1"/>
    <col min="2" max="2" width="56.5703125" customWidth="1"/>
    <col min="3" max="3" width="14.5703125" customWidth="1"/>
    <col min="4" max="4" width="16.140625" customWidth="1"/>
    <col min="5" max="5" width="14.7109375" customWidth="1"/>
    <col min="6" max="6" width="18.42578125" customWidth="1"/>
    <col min="7" max="7" width="25.5703125" customWidth="1"/>
  </cols>
  <sheetData>
    <row r="1" spans="1:7" ht="26.25">
      <c r="A1" s="24" t="s">
        <v>25</v>
      </c>
      <c r="B1" s="24"/>
      <c r="C1" s="24"/>
      <c r="D1" s="24"/>
      <c r="E1" s="24"/>
      <c r="F1" s="24"/>
      <c r="G1" s="24"/>
    </row>
    <row r="2" spans="1:7" ht="16.5" thickBot="1">
      <c r="A2" s="27" t="s">
        <v>42</v>
      </c>
      <c r="B2" s="28"/>
      <c r="C2" s="28"/>
      <c r="D2" s="28"/>
      <c r="E2" s="28"/>
      <c r="F2" s="28"/>
      <c r="G2" s="29"/>
    </row>
    <row r="3" spans="1:7" ht="15" customHeight="1">
      <c r="A3" s="35" t="s">
        <v>0</v>
      </c>
      <c r="B3" s="38" t="s">
        <v>28</v>
      </c>
      <c r="C3" s="41" t="s">
        <v>26</v>
      </c>
      <c r="D3" s="38" t="s">
        <v>27</v>
      </c>
      <c r="E3" s="41" t="s">
        <v>1</v>
      </c>
      <c r="F3" s="33" t="s">
        <v>2</v>
      </c>
      <c r="G3" s="25" t="s">
        <v>32</v>
      </c>
    </row>
    <row r="4" spans="1:7" ht="81.75" customHeight="1" thickBot="1">
      <c r="A4" s="36"/>
      <c r="B4" s="39"/>
      <c r="C4" s="42"/>
      <c r="D4" s="40"/>
      <c r="E4" s="43"/>
      <c r="F4" s="34"/>
      <c r="G4" s="26"/>
    </row>
    <row r="5" spans="1:7" ht="16.5" customHeight="1" thickBot="1">
      <c r="A5" s="37"/>
      <c r="B5" s="40"/>
      <c r="C5" s="1" t="s">
        <v>23</v>
      </c>
      <c r="D5" s="1" t="s">
        <v>23</v>
      </c>
      <c r="E5" s="1" t="s">
        <v>3</v>
      </c>
      <c r="F5" s="8" t="s">
        <v>4</v>
      </c>
      <c r="G5" s="13" t="s">
        <v>30</v>
      </c>
    </row>
    <row r="6" spans="1:7" ht="57.75" thickBot="1">
      <c r="A6" s="6" t="s">
        <v>5</v>
      </c>
      <c r="B6" s="17" t="s">
        <v>33</v>
      </c>
      <c r="C6" s="2">
        <f>D6/1.23</f>
        <v>0</v>
      </c>
      <c r="D6" s="4"/>
      <c r="E6" s="20">
        <v>343</v>
      </c>
      <c r="F6" s="10">
        <f t="shared" ref="F6:F23" si="0">D6*E6</f>
        <v>0</v>
      </c>
      <c r="G6" s="12"/>
    </row>
    <row r="7" spans="1:7" ht="15.75" thickBot="1">
      <c r="A7" s="6" t="s">
        <v>6</v>
      </c>
      <c r="B7" s="17" t="s">
        <v>34</v>
      </c>
      <c r="C7" s="2">
        <f>D7/1.23</f>
        <v>0</v>
      </c>
      <c r="D7" s="4"/>
      <c r="E7" s="20">
        <v>140</v>
      </c>
      <c r="F7" s="11">
        <f t="shared" si="0"/>
        <v>0</v>
      </c>
      <c r="G7" s="9"/>
    </row>
    <row r="8" spans="1:7" ht="29.25" thickBot="1">
      <c r="A8" s="6" t="s">
        <v>7</v>
      </c>
      <c r="B8" s="17" t="s">
        <v>35</v>
      </c>
      <c r="C8" s="2">
        <f t="shared" ref="C8:C23" si="1">D8/1.23</f>
        <v>0</v>
      </c>
      <c r="D8" s="4"/>
      <c r="E8" s="20">
        <v>124</v>
      </c>
      <c r="F8" s="11">
        <f t="shared" si="0"/>
        <v>0</v>
      </c>
      <c r="G8" s="9"/>
    </row>
    <row r="9" spans="1:7" ht="15.75" thickBot="1">
      <c r="A9" s="6" t="s">
        <v>20</v>
      </c>
      <c r="B9" s="17" t="s">
        <v>45</v>
      </c>
      <c r="C9" s="2">
        <f t="shared" si="1"/>
        <v>0</v>
      </c>
      <c r="D9" s="3"/>
      <c r="E9" s="20">
        <v>150</v>
      </c>
      <c r="F9" s="11">
        <f t="shared" si="0"/>
        <v>0</v>
      </c>
      <c r="G9" s="9"/>
    </row>
    <row r="10" spans="1:7" ht="15.75" thickBot="1">
      <c r="A10" s="6" t="s">
        <v>21</v>
      </c>
      <c r="B10" s="17" t="s">
        <v>46</v>
      </c>
      <c r="C10" s="2">
        <f t="shared" si="1"/>
        <v>0</v>
      </c>
      <c r="D10" s="3"/>
      <c r="E10" s="20">
        <v>131</v>
      </c>
      <c r="F10" s="11">
        <f t="shared" si="0"/>
        <v>0</v>
      </c>
      <c r="G10" s="9"/>
    </row>
    <row r="11" spans="1:7" ht="29.25" thickBot="1">
      <c r="A11" s="6" t="s">
        <v>8</v>
      </c>
      <c r="B11" s="17" t="s">
        <v>47</v>
      </c>
      <c r="C11" s="2">
        <f t="shared" si="1"/>
        <v>0</v>
      </c>
      <c r="D11" s="3"/>
      <c r="E11" s="20">
        <v>77</v>
      </c>
      <c r="F11" s="11">
        <f t="shared" si="0"/>
        <v>0</v>
      </c>
      <c r="G11" s="9"/>
    </row>
    <row r="12" spans="1:7" ht="29.25" thickBot="1">
      <c r="A12" s="6" t="s">
        <v>22</v>
      </c>
      <c r="B12" s="17" t="s">
        <v>36</v>
      </c>
      <c r="C12" s="2">
        <f t="shared" si="1"/>
        <v>0</v>
      </c>
      <c r="D12" s="3"/>
      <c r="E12" s="20">
        <v>100</v>
      </c>
      <c r="F12" s="11">
        <f t="shared" si="0"/>
        <v>0</v>
      </c>
      <c r="G12" s="9"/>
    </row>
    <row r="13" spans="1:7" ht="15.75" thickBot="1">
      <c r="A13" s="6" t="s">
        <v>9</v>
      </c>
      <c r="B13" s="17" t="s">
        <v>37</v>
      </c>
      <c r="C13" s="2">
        <f t="shared" si="1"/>
        <v>0</v>
      </c>
      <c r="D13" s="3"/>
      <c r="E13" s="20">
        <v>224</v>
      </c>
      <c r="F13" s="11">
        <f t="shared" si="0"/>
        <v>0</v>
      </c>
      <c r="G13" s="9"/>
    </row>
    <row r="14" spans="1:7" ht="29.25" thickBot="1">
      <c r="A14" s="6" t="s">
        <v>18</v>
      </c>
      <c r="B14" s="17" t="s">
        <v>48</v>
      </c>
      <c r="C14" s="2">
        <f t="shared" si="1"/>
        <v>0</v>
      </c>
      <c r="D14" s="4"/>
      <c r="E14" s="20">
        <v>10</v>
      </c>
      <c r="F14" s="11">
        <f t="shared" si="0"/>
        <v>0</v>
      </c>
      <c r="G14" s="9"/>
    </row>
    <row r="15" spans="1:7" ht="29.25" thickBot="1">
      <c r="A15" s="6" t="s">
        <v>19</v>
      </c>
      <c r="B15" s="17" t="s">
        <v>49</v>
      </c>
      <c r="C15" s="2">
        <f t="shared" si="1"/>
        <v>0</v>
      </c>
      <c r="D15" s="4"/>
      <c r="E15" s="20">
        <v>1</v>
      </c>
      <c r="F15" s="11">
        <f t="shared" si="0"/>
        <v>0</v>
      </c>
      <c r="G15" s="9"/>
    </row>
    <row r="16" spans="1:7" ht="29.25" thickBot="1">
      <c r="A16" s="6" t="s">
        <v>10</v>
      </c>
      <c r="B16" s="17" t="s">
        <v>50</v>
      </c>
      <c r="C16" s="2">
        <f t="shared" si="1"/>
        <v>0</v>
      </c>
      <c r="D16" s="4"/>
      <c r="E16" s="20">
        <v>30</v>
      </c>
      <c r="F16" s="11">
        <f t="shared" si="0"/>
        <v>0</v>
      </c>
      <c r="G16" s="9"/>
    </row>
    <row r="17" spans="1:7" ht="43.5" thickBot="1">
      <c r="A17" s="6" t="s">
        <v>11</v>
      </c>
      <c r="B17" s="17" t="s">
        <v>51</v>
      </c>
      <c r="C17" s="2">
        <f t="shared" si="1"/>
        <v>0</v>
      </c>
      <c r="D17" s="3"/>
      <c r="E17" s="20">
        <f t="shared" ref="E17:E19" si="2">L17+Q17+V17+AF17+AK17+AP17+AU17+AZ17+BE17+BJ17+BO17+BT17+BY17+CD17+CI17+CN17+CS17+CX17+DC17+DH17+DM17+DR17+DW17+EB17+EG17+EL17+EQ17+EV17+FA17+FF17+FK17+FP17+FU17+FZ17</f>
        <v>0</v>
      </c>
      <c r="F17" s="11">
        <f t="shared" si="0"/>
        <v>0</v>
      </c>
      <c r="G17" s="9"/>
    </row>
    <row r="18" spans="1:7" ht="57.75" thickBot="1">
      <c r="A18" s="6" t="s">
        <v>12</v>
      </c>
      <c r="B18" s="17" t="s">
        <v>52</v>
      </c>
      <c r="C18" s="2">
        <f t="shared" si="1"/>
        <v>0</v>
      </c>
      <c r="D18" s="3"/>
      <c r="E18" s="20">
        <v>80</v>
      </c>
      <c r="F18" s="11">
        <f t="shared" si="0"/>
        <v>0</v>
      </c>
      <c r="G18" s="9"/>
    </row>
    <row r="19" spans="1:7" ht="43.5" thickBot="1">
      <c r="A19" s="6" t="s">
        <v>13</v>
      </c>
      <c r="B19" s="17" t="s">
        <v>53</v>
      </c>
      <c r="C19" s="2">
        <f t="shared" si="1"/>
        <v>0</v>
      </c>
      <c r="D19" s="3"/>
      <c r="E19" s="20">
        <v>10</v>
      </c>
      <c r="F19" s="11">
        <f t="shared" si="0"/>
        <v>0</v>
      </c>
      <c r="G19" s="9"/>
    </row>
    <row r="20" spans="1:7" ht="29.25" thickBot="1">
      <c r="A20" s="6" t="s">
        <v>14</v>
      </c>
      <c r="B20" s="17" t="s">
        <v>54</v>
      </c>
      <c r="C20" s="2">
        <f t="shared" si="1"/>
        <v>0</v>
      </c>
      <c r="D20" s="3"/>
      <c r="E20" s="20">
        <v>68</v>
      </c>
      <c r="F20" s="11">
        <f t="shared" si="0"/>
        <v>0</v>
      </c>
      <c r="G20" s="9"/>
    </row>
    <row r="21" spans="1:7" ht="29.25" thickBot="1">
      <c r="A21" s="6" t="s">
        <v>15</v>
      </c>
      <c r="B21" s="17" t="s">
        <v>55</v>
      </c>
      <c r="C21" s="2">
        <f t="shared" si="1"/>
        <v>0</v>
      </c>
      <c r="D21" s="3"/>
      <c r="E21" s="20">
        <v>13</v>
      </c>
      <c r="F21" s="11">
        <f t="shared" si="0"/>
        <v>0</v>
      </c>
      <c r="G21" s="9"/>
    </row>
    <row r="22" spans="1:7" ht="29.25" thickBot="1">
      <c r="A22" s="6" t="s">
        <v>16</v>
      </c>
      <c r="B22" s="17" t="s">
        <v>56</v>
      </c>
      <c r="C22" s="2">
        <f t="shared" si="1"/>
        <v>0</v>
      </c>
      <c r="D22" s="4"/>
      <c r="E22" s="20">
        <v>8</v>
      </c>
      <c r="F22" s="11">
        <f t="shared" si="0"/>
        <v>0</v>
      </c>
      <c r="G22" s="9"/>
    </row>
    <row r="23" spans="1:7" ht="15.75" thickBot="1">
      <c r="A23" s="6" t="s">
        <v>17</v>
      </c>
      <c r="B23" s="17" t="s">
        <v>57</v>
      </c>
      <c r="C23" s="2">
        <f t="shared" si="1"/>
        <v>0</v>
      </c>
      <c r="D23" s="4"/>
      <c r="E23" s="21">
        <v>2</v>
      </c>
      <c r="F23" s="11">
        <f t="shared" si="0"/>
        <v>0</v>
      </c>
      <c r="G23" s="9"/>
    </row>
    <row r="24" spans="1:7" ht="15.75" thickBot="1">
      <c r="A24" s="6" t="s">
        <v>43</v>
      </c>
      <c r="B24" s="17" t="s">
        <v>58</v>
      </c>
      <c r="C24" s="2">
        <f>D24/1.23</f>
        <v>0</v>
      </c>
      <c r="D24" s="4"/>
      <c r="E24" s="21">
        <v>7</v>
      </c>
      <c r="F24" s="11">
        <f>D24*E24</f>
        <v>0</v>
      </c>
      <c r="G24" s="9"/>
    </row>
    <row r="25" spans="1:7" ht="15.75" thickBot="1">
      <c r="A25" s="6" t="s">
        <v>44</v>
      </c>
      <c r="B25" s="17" t="s">
        <v>59</v>
      </c>
      <c r="C25" s="2">
        <f>D25/1.23</f>
        <v>0</v>
      </c>
      <c r="D25" s="4"/>
      <c r="E25" s="21">
        <v>2</v>
      </c>
      <c r="F25" s="11">
        <f>D25*E25</f>
        <v>0</v>
      </c>
      <c r="G25" s="9"/>
    </row>
    <row r="26" spans="1:7" ht="15.75" thickBot="1">
      <c r="A26" s="30" t="s">
        <v>24</v>
      </c>
      <c r="B26" s="31"/>
      <c r="C26" s="31"/>
      <c r="D26" s="32"/>
      <c r="E26" s="5">
        <f>SUM(E6:E25)</f>
        <v>1520</v>
      </c>
      <c r="F26" s="7">
        <f>SUM(F6:F23)</f>
        <v>0</v>
      </c>
    </row>
    <row r="28" spans="1:7" ht="18">
      <c r="A28" s="14" t="s">
        <v>29</v>
      </c>
      <c r="B28" s="15" t="s">
        <v>31</v>
      </c>
    </row>
    <row r="29" spans="1:7">
      <c r="A29" s="16"/>
      <c r="B29" s="16"/>
    </row>
    <row r="30" spans="1:7">
      <c r="F30" s="22" t="s">
        <v>41</v>
      </c>
      <c r="G30" s="22"/>
    </row>
    <row r="31" spans="1:7">
      <c r="C31" s="16"/>
      <c r="D31" s="19"/>
      <c r="E31" s="16"/>
      <c r="F31" s="18" t="s">
        <v>38</v>
      </c>
    </row>
    <row r="32" spans="1:7">
      <c r="F32" s="23" t="s">
        <v>39</v>
      </c>
      <c r="G32" s="23"/>
    </row>
    <row r="33" spans="6:7">
      <c r="F33" s="23" t="s">
        <v>40</v>
      </c>
      <c r="G33" s="23"/>
    </row>
  </sheetData>
  <mergeCells count="13">
    <mergeCell ref="F30:G30"/>
    <mergeCell ref="F32:G32"/>
    <mergeCell ref="F33:G33"/>
    <mergeCell ref="A1:G1"/>
    <mergeCell ref="G3:G4"/>
    <mergeCell ref="A2:G2"/>
    <mergeCell ref="A26:D26"/>
    <mergeCell ref="F3:F4"/>
    <mergeCell ref="A3:A5"/>
    <mergeCell ref="B3:B5"/>
    <mergeCell ref="C3:C4"/>
    <mergeCell ref="D3:D4"/>
    <mergeCell ref="E3:E4"/>
  </mergeCells>
  <phoneticPr fontId="8" type="noConversion"/>
  <conditionalFormatting sqref="E3:E26">
    <cfRule type="cellIs" dxfId="0" priority="1" operator="equal">
      <formula>0</formula>
    </cfRule>
  </conditionalFormatting>
  <printOptions horizontalCentered="1"/>
  <pageMargins left="0.11811023622047245" right="0.11811023622047245" top="0.15748031496062992" bottom="0.15748031496062992" header="0.31496062992125984" footer="0.31496062992125984"/>
  <pageSetup paperSize="9" scale="9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D0C49C9A-0C6D-4833-AA4D-CBC3FC3C3A0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Rzeźnicka Beata</dc:creator>
  <cp:lastModifiedBy>Rzeźnicka Beata</cp:lastModifiedBy>
  <cp:lastPrinted>2025-09-12T12:15:08Z</cp:lastPrinted>
  <dcterms:created xsi:type="dcterms:W3CDTF">2022-08-01T09:56:31Z</dcterms:created>
  <dcterms:modified xsi:type="dcterms:W3CDTF">2026-05-05T08:53:01Z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2fa024b6-1a27-46d5-8e61-fce091618629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Saver">
    <vt:lpwstr>BfisiDlQPKHTDVrUzDjzComRJ5dnavAL</vt:lpwstr>
  </property>
  <property fmtid="{D5CDD505-2E9C-101B-9397-08002B2CF9AE}" pid="6" name="bjClsUserRVM">
    <vt:lpwstr>[]</vt:lpwstr>
  </property>
  <property fmtid="{D5CDD505-2E9C-101B-9397-08002B2CF9AE}" pid="7" name="s5636:Creator type=author">
    <vt:lpwstr>Rzeźnicka Beata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10.80.32.71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